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\ТЭ\0215 маски20.09.2021\Согласование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цены'!$A$6:$H$7</definedName>
  </definedNames>
  <calcPr calcId="152511" refMode="R1C1"/>
</workbook>
</file>

<file path=xl/calcChain.xml><?xml version="1.0" encoding="utf-8"?>
<calcChain xmlns="http://schemas.openxmlformats.org/spreadsheetml/2006/main">
  <c r="B7" i="1" l="1"/>
  <c r="D7" i="1"/>
  <c r="A3" i="1" l="1"/>
  <c r="E7" i="1" l="1"/>
  <c r="F7" i="1" l="1"/>
  <c r="G7" i="1" s="1"/>
  <c r="G8" i="1" s="1"/>
</calcChain>
</file>

<file path=xl/sharedStrings.xml><?xml version="1.0" encoding="utf-8"?>
<sst xmlns="http://schemas.openxmlformats.org/spreadsheetml/2006/main" count="13" uniqueCount="13">
  <si>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</si>
  <si>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</si>
  <si>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</si>
  <si>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</si>
  <si>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</si>
  <si>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</si>
  <si>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</si>
  <si>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</si>
  <si>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</si>
  <si>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</si>
  <si>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</si>
  <si>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</si>
  <si>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Маска одноразовая 3-х сл. на резинках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</si>
</sst>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N2" t="str">
            <v>Дата</v>
          </cell>
          <cell r="O2">
            <v>44448</v>
          </cell>
        </row>
        <row r="3">
          <cell r="B3" t="str">
            <v>Замечания:</v>
          </cell>
          <cell r="N3" t="str">
            <v>Филиал</v>
          </cell>
          <cell r="O3">
            <v>0</v>
          </cell>
        </row>
        <row r="4">
          <cell r="B4">
            <v>1</v>
          </cell>
          <cell r="N4" t="str">
            <v>Подпись</v>
          </cell>
          <cell r="O4" t="str">
            <v>Байкова М.Л.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G11" t="str">
            <v>Проверка НМЦ лота НСИиЦ</v>
          </cell>
        </row>
        <row r="12">
          <cell r="A12" t="str">
            <v>лот №</v>
          </cell>
          <cell r="B12">
            <v>0</v>
          </cell>
          <cell r="G12" t="str">
            <v>Данные справочника ПК САП</v>
          </cell>
          <cell r="N12" t="str">
            <v>Согласование цены НСИиЦ, руб без НДС</v>
          </cell>
        </row>
        <row r="13">
          <cell r="A13" t="str">
            <v>предмет закупки</v>
          </cell>
          <cell r="B13">
            <v>0</v>
          </cell>
          <cell r="H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КП 1</v>
          </cell>
          <cell r="K14" t="str">
            <v>КП 2</v>
          </cell>
          <cell r="L14" t="str">
            <v>КП 3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9393730014</v>
          </cell>
          <cell r="C15" t="str">
            <v>Маска одноразовая 3-х сл. на резинках</v>
          </cell>
          <cell r="D15">
            <v>273052</v>
          </cell>
          <cell r="E15">
            <v>4.5999999999999996</v>
          </cell>
          <cell r="F15">
            <v>1256039.2</v>
          </cell>
          <cell r="J15">
            <v>4.5</v>
          </cell>
          <cell r="K15">
            <v>4.5999999999999996</v>
          </cell>
          <cell r="L15">
            <v>4.8</v>
          </cell>
          <cell r="M15">
            <v>4.99</v>
          </cell>
          <cell r="N15">
            <v>4.5999999999999996</v>
          </cell>
          <cell r="O15">
            <v>1256039.2</v>
          </cell>
          <cell r="P15" t="str">
            <v>КП 2</v>
          </cell>
          <cell r="Q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F16">
            <v>1256039.2</v>
          </cell>
          <cell r="O16">
            <v>1256039.2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activeCell="B17" sqref="B17"/>
    </sheetView>
  </sheetViews>
  <sheetFormatPr defaultRowHeight="15.75" x14ac:dyDescent="0.25"/>
  <cols>
    <col min="1" max="1" width="21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6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>
        <f>VLOOKUP(A4,'[1]анализ цены'!$1:$1048576,2,0)</f>
        <v>0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thickBot="1" x14ac:dyDescent="0.3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2.25" thickBot="1" x14ac:dyDescent="0.3">
      <c r="A7" s="1">
        <v>1</v>
      </c>
      <c r="B7" s="1">
        <f>VLOOKUP(A7,'[1]анализ цены'!$1:$1048576,2,0)</f>
        <v>9393730014</v>
      </c>
      <c r="C7" s="24" t="s">
        <v>12</v>
      </c>
      <c r="D7" s="3">
        <f>VLOOKUP(A7,'[1]анализ цены'!$1:$1048576,4,0)</f>
        <v>273052</v>
      </c>
      <c r="E7" s="12">
        <f>VLOOKUP(A7,'[1]анализ цены'!$1:$1048576,14,0)</f>
        <v>4.5999999999999996</v>
      </c>
      <c r="F7" s="13">
        <f>E7</f>
        <v>4.5999999999999996</v>
      </c>
      <c r="G7" s="14">
        <f>D7*F7</f>
        <v>1256039.2</v>
      </c>
      <c r="H7" s="15" t="s">
        <v>5</v>
      </c>
    </row>
    <row r="8" spans="1:8" s="7" customFormat="1" ht="74.25" customHeight="1" x14ac:dyDescent="0.25">
      <c r="A8" s="19" t="s">
        <v>11</v>
      </c>
      <c r="B8" s="1"/>
      <c r="C8" s="17"/>
      <c r="D8" s="3"/>
      <c r="E8" s="12"/>
      <c r="F8" s="13"/>
      <c r="G8" s="20">
        <f>SUM(G7:G7)</f>
        <v>1256039.2</v>
      </c>
      <c r="H8" s="8"/>
    </row>
    <row r="9" spans="1:8" x14ac:dyDescent="0.25">
      <c r="G9" s="18"/>
    </row>
  </sheetData>
  <autoFilter ref="A6:H7"/>
  <mergeCells count="3">
    <mergeCell ref="B2:H2"/>
    <mergeCell ref="A4:H4"/>
    <mergeCell ref="A3:H3"/>
  </mergeCells>
  <conditionalFormatting sqref="B9:B1048576 B6">
    <cfRule type="duplicateValues" dxfId="4" priority="14"/>
  </conditionalFormatting>
  <conditionalFormatting sqref="C9:C673">
    <cfRule type="expression" dxfId="3" priority="15">
      <formula>C9&lt;&gt;#REF!</formula>
    </cfRule>
  </conditionalFormatting>
  <conditionalFormatting sqref="A8">
    <cfRule type="duplicateValues" dxfId="2" priority="2"/>
  </conditionalFormatting>
  <conditionalFormatting sqref="A8">
    <cfRule type="duplicateValues" dxfId="1" priority="1"/>
  </conditionalFormatting>
  <conditionalFormatting sqref="B7:B8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2021-09-20T13:31:02Z</dcterms:modified>
</cp:coreProperties>
</file>